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ontr\Downloads\"/>
    </mc:Choice>
  </mc:AlternateContent>
  <bookViews>
    <workbookView xWindow="0" yWindow="0" windowWidth="28800" windowHeight="11610"/>
  </bookViews>
  <sheets>
    <sheet name="PEI " sheetId="4" r:id="rId1"/>
  </sheets>
  <definedNames>
    <definedName name="_xlnm.Print_Area" localSheetId="0">'PEI '!$A$1:$N$41</definedName>
    <definedName name="_xlnm.Print_Titles" localSheetId="0">'PEI '!$1:$7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8" i="4" l="1"/>
</calcChain>
</file>

<file path=xl/sharedStrings.xml><?xml version="1.0" encoding="utf-8"?>
<sst xmlns="http://schemas.openxmlformats.org/spreadsheetml/2006/main" count="265" uniqueCount="235">
  <si>
    <t xml:space="preserve">Código
EC-F-12
</t>
  </si>
  <si>
    <t>OBJETIVO ESTRATEGICO</t>
  </si>
  <si>
    <t xml:space="preserve"> RESPONSABLE</t>
  </si>
  <si>
    <t>META ANUAL</t>
  </si>
  <si>
    <t xml:space="preserve">NOMBRE INDICADOR </t>
  </si>
  <si>
    <t>INDICADOR</t>
  </si>
  <si>
    <t>FRECUENCIA</t>
  </si>
  <si>
    <t xml:space="preserve"> Concejales de la Corporacion</t>
  </si>
  <si>
    <t>Presidente de cada Comision</t>
  </si>
  <si>
    <t>PLAN ESTRATEGICO INSTITUCIONAL 2024-2027</t>
  </si>
  <si>
    <t>CONCEJO  MUNICIPAL  DE  POPAYÁN
NIT. 817.005.028 – 2</t>
  </si>
  <si>
    <t>SEMESTRAL</t>
  </si>
  <si>
    <t xml:space="preserve">PERIODO DE SEGUIMIENTO: </t>
  </si>
  <si>
    <t>ROSA AGUSTINA SINISTERRA LANDAZURY
Presidenta</t>
  </si>
  <si>
    <t xml:space="preserve">JOSÉ DANIEL VELASCO HOYOS
Secretario General  </t>
  </si>
  <si>
    <t>PAULA FRANCELINA CAMAYO
Colaborador  Control Interno</t>
  </si>
  <si>
    <t>FORMATO                                                                                                                                                                                                                                                                                                                                                                                                                                                                                                                                                                                                                             SEGUIMIENTO PLAN ESTRATÉGICO INSTITUCIONAL - PEI</t>
  </si>
  <si>
    <t>Fecha de aprobación                    05/07/2024</t>
  </si>
  <si>
    <t>OBSERVACIONES I SEMESTRE</t>
  </si>
  <si>
    <t xml:space="preserve">INDICADORES </t>
  </si>
  <si>
    <t xml:space="preserve">1. OBJETIVO ESTRATEGICO: EJERCER EL CONTROL POLÍTICO A LA ADMINISTRACIÓN MUNICIPAL Y ENTES DESCENTRALIZADOS </t>
  </si>
  <si>
    <t>ESTRATEGIAS</t>
  </si>
  <si>
    <t>ACTIVIDAD</t>
  </si>
  <si>
    <t xml:space="preserve">Realización de debates de Control Político, con el fin de analizar y dar seguimiento de la gestión administrativa </t>
  </si>
  <si>
    <t>Programar debates de control político de acuerdo con su agenda y las necesidades específicas de su jurisdicción</t>
  </si>
  <si>
    <t xml:space="preserve">14 controles polìticos en comisiònes y 7 controles politicos en plenaria </t>
  </si>
  <si>
    <t xml:space="preserve">Seguimiento de eficacia a los Controles Políticos </t>
  </si>
  <si>
    <t xml:space="preserve">Realizar evaluación periodica de los resultados, con el objetivo de medir el impacto del control político sobre la administración municipal </t>
  </si>
  <si>
    <t xml:space="preserve">Seguimiento a los controles politicos (Informe). Si no cumple se llevarà a plenaria, seguidamente  - Mociòn de censura  </t>
  </si>
  <si>
    <t>Nº de informes de seguimiento a controles politicos realizados /Nº de informes de informes de seguimiento a controles politicos proyectados*100</t>
  </si>
  <si>
    <t xml:space="preserve">2, GESTIONAR LOS PROYECTOS DE ACUERDO MEDIANTE SU ESTUDIO, SOCIALIZACIÓN, DISCUSIÓN Y APROBACIÓN, EN CONSONANCIA CON LAS NECESIDADES Y PRIORIDADES DE LA COMUNIDAD  </t>
  </si>
  <si>
    <t xml:space="preserve">Presentar y aprobar proyectos de acuerdo relacionados con el desarrollo social, económico, financiero del municipio por inciaitiva del Concejo Municipal de Popayán </t>
  </si>
  <si>
    <t xml:space="preserve">Aprobacion de proyectos de acuerdo que beneficien a la comunidad </t>
  </si>
  <si>
    <t xml:space="preserve">Tres (3) proyectos de acuerdo presentados y probados por el Concejo de Popayán </t>
  </si>
  <si>
    <t>N° de proyectos de acuerdo aprobados / N° de Proyectos de acuerdo presentados por inciativa del Concejo Municipal de Popayán*100</t>
  </si>
  <si>
    <t>Informar y sensibilizar a la comunidad sobre la importancia de los Proyectos de Acuerdo, sus diferentes etapas, los derechos y responsabilidades de los líderes y ciudadanos en el proceso.</t>
  </si>
  <si>
    <t xml:space="preserve">Aumentar la visibilidad y comprensión de los proyectos de acuerdo entre los ciudadanos, utilizando plataformas digitales </t>
  </si>
  <si>
    <t xml:space="preserve">Implementar y ejecutar al menos seis (6) campañas de difusión a través de medios digitales para informar y educar a la comunidad sobre la importancia de los proyectos de acuerdo </t>
  </si>
  <si>
    <t xml:space="preserve">N° de campañas ejecutadas / N° de campañas programadas al año *100              </t>
  </si>
  <si>
    <t>Realizar seguimiento y monitoreo de los  Acuerdos aprobados, para asegurar la efectividad y el impacto en beneficio de la comunidad</t>
  </si>
  <si>
    <t xml:space="preserve">Controles normativos a los Acuerdos </t>
  </si>
  <si>
    <t xml:space="preserve">Dos (2)  Acuerdos normativos  al año </t>
  </si>
  <si>
    <t>N° de Controles normativos realizados a los acuerdos / N° de Controles normativos programados al año *10</t>
  </si>
  <si>
    <t>3, INCREMENTAR Y MEJORAR LA PARTICIPACIÓN, INTERACCIÓN Y ATENCIÓN CIUDADANA</t>
  </si>
  <si>
    <t xml:space="preserve">Establecer espacios fisicos y virtuales, para informar a la  ciudadania sobre la importancia y el trámite de los Cabildos Abiertos como mecanismo de participación, Mesas de trabajo y foros, en el cual se tratan temas de interés público. </t>
  </si>
  <si>
    <t>SARA ISABELLA ORTEGA TELLO
Colaborador SGC</t>
  </si>
  <si>
    <t>Capacitaciones sobre Cabildo Abierto, Mesas de trabajo y foros</t>
  </si>
  <si>
    <t xml:space="preserve">Dos (2) videos de capacitación sobre cabildo abierto                                                                                                 Un (1)  foro                                                                                  Diez (10) mesas tecnicas </t>
  </si>
  <si>
    <t>N° de videos de capacitacion producidos/ N° de videos de capacitación programados*100                                                                                                                                                                                                                                                                                                                                                                                            N° de foros realizados en el año/ N° de foros programados por año*100                                                                                                                                                                                                                                                                                                                                                                                                                           N° de mesas tecnicas organizadas  en el año/N° de mesas tecnicas programadas en el año*100</t>
  </si>
  <si>
    <t>Realizar campañas de difusión  dirigidas a lideres sociales, Ediles, JAL, JAC, Consejo  de juventudes , CTP  y ciudadanía en general, sobre  mecanismos de participación ciudadana  y la importancia de participar en el proceso democrático y la toma de decisiones locales.</t>
  </si>
  <si>
    <t xml:space="preserve">Campañas de difusión </t>
  </si>
  <si>
    <t xml:space="preserve">Dos (2) campañas de difusión al año  a traves de las redes sociales del Concejo </t>
  </si>
  <si>
    <t>N° de campañas de difusión realizadas/N° de camapañas de difusión programadas *100</t>
  </si>
  <si>
    <t xml:space="preserve">implementar mecanismos ágiles y eficientes de recepción, registro, seguimiento y respuesta oportuna a las PQRSDF, a través de la asignación adecuada de recursos humanos y tecnológicos, así como la capacitación del personal encargado de la atención al usuario. </t>
  </si>
  <si>
    <t xml:space="preserve">Boton de PQRSDF activado en la pagina web del Concejo                                                                                                                                                                                                                                                                                                                                                                                                                                                                                                                                          Buzón fisico de PQRSDF instalado en el Concejo de Popayán Correro de recepción de PQRSDF creado en el Concejo de Popayán </t>
  </si>
  <si>
    <t xml:space="preserve">Un (1)  Boton de PQRSDF activado en la pagina web del Concejo para el cuatrenio                                                                                                                                                                                                                                                                                                                                                                                                                                                                                                                                      Un (1) Buzón fisico de PQRSDF instalado en el Concejo de Popayán para el cuatrenio                                                                                                                                                                                                                                                                                                                                                                                                                                        Un (1) Correro habilitado de recepción de PQRSDF creado en el Concejo de Popayán para el cuatrenio </t>
  </si>
  <si>
    <t>N° de mecanismos de recepción de PQRSDF habilitados en el año/N° de mecanismos de recepción de PQRSDF programados en el cuatrenio*100</t>
  </si>
  <si>
    <t>identificar las necesidades de los usuarios mediante la recolección de información sobre la satisfacción y percepción de los ciudadanos respecto al servicio recibido, con el objetivo de fortalecer la cultura de mejora continua y garantizar la excelencia en la atención al usuario</t>
  </si>
  <si>
    <t>revisar y analizar las estadìsticas de las redes sociales de la Corporaciòn.  Realizar encuestas fisicas y digitales para medir la satisfacción y percepcion  (buzòn de sugerencias)</t>
  </si>
  <si>
    <t xml:space="preserve">Una (1) encuesta bianual (2 en el cuatrenio) </t>
  </si>
  <si>
    <t>N° de encuesta realizadas en el año/N° de encuestas programadas para el cuatrenio*100</t>
  </si>
  <si>
    <t>Promoción y Difusión de las PQRSDF a través  de campañas de promoción y difusión para informar a la ciudadanía sobre la existencia y el funcionamiento del sistema de PQRSDF del Concejo Municipal, utilizando diversos medios de comunicación como redes sociales, páginas web, folletos informativos</t>
  </si>
  <si>
    <t>Creacion de material gráfico (folletos, infografías, carteleras), charlas informativas, implementación de campañas en redes sociales, colaboración con medios de difusión locales, instalación de puntos de información en lugares estratégicos</t>
  </si>
  <si>
    <t xml:space="preserve">Dos (2)  campañas de difusión   a traves de las redes sociales del Concejo </t>
  </si>
  <si>
    <t>Promover la cultura de la transparencia y la rendición de cuentas en la gestión pública, mediante una comunicación abierta y transparente sobre los procesos y resultados alcanzados por la Corporación</t>
  </si>
  <si>
    <t>Informe de Rendición de Cuentas vigencia 2024</t>
  </si>
  <si>
    <t xml:space="preserve">Un (1) Informe de rendición de cuentas </t>
  </si>
  <si>
    <t xml:space="preserve">N° de informes de rendición de cuentas realizados en el año/ N° de informes de rendición de cuentas programados en el cuatrenio*100 </t>
  </si>
  <si>
    <t>4. FORTALECER Y OPTIMIZAR LOS PROCESOS ADMINISTRATIVOS</t>
  </si>
  <si>
    <t>Diseño, ejecución y seguimiento del Plan Estratégico Institucional (PEI) periodo 2024-2027 del Concejo Municipal, con el fin de fortalecer la gestión administrativa, promover la transparencia y la eficiencia en la toma de decisiones, y contribuir al desarrollo integral y sostenible del municipio de Popayán</t>
  </si>
  <si>
    <t>conformación de equipo para realizar Mesas de trabajo  para:  análisis situacional, definición de objetivos y estrategias, elaboracion de plan de accion, asignacion de recursos, comunicación y socialización, seguimiento y evaluación, revisión y ajuste</t>
  </si>
  <si>
    <t xml:space="preserve">Un (1) plan estrategico cuatrianual formulado y ejecutado </t>
  </si>
  <si>
    <t>No. total de Objetivos Alcanzados/No. Total de objetivos planificados *100</t>
  </si>
  <si>
    <t>Desarrollar, implementar y dar seguimiento al Plan Operativo Anual para las vigencias 2024, 2025, 2026 y 2027, con el propósito de orientar las acciones y programas institucionales hacia el logro de los objetivos estratégicos definidos, optimizando recursos, fortaleciendo la eficiencia operativa y garantizando la calidad en la prestación de servicios a la comunidad.</t>
  </si>
  <si>
    <t>conformación de equipo para realizar Mesas de trabajo para planificar, ejecutar y asegurar el cumplimiento del  PEI durante cada vigencia</t>
  </si>
  <si>
    <t xml:space="preserve">Un (1) Plan operativo Anual formulado y ejecutado </t>
  </si>
  <si>
    <t>N° de objetivos de plan operativo ejecutados/N° de objetivos plasmados*100</t>
  </si>
  <si>
    <t>Establecer una estrategia de comunicación integrada que permita coordinar y alinear los mensajes y acciones de divulgación del concejo, asegurando coherencia y consistencia en su comunicación pública.</t>
  </si>
  <si>
    <t>Actualización y fortalecimiento anual  del Plan de Comunicaciones y el Manual de Imagen Corporativa,  para garantizar su efectividad</t>
  </si>
  <si>
    <t xml:space="preserve">Un (1 ) Plan de comunicaciones actualizado y ejecutado </t>
  </si>
  <si>
    <t>Estrategias del plan de comuinicaciones ejecutadas/Estrategias del Plan de comunicaciones programadas*100</t>
  </si>
  <si>
    <t>Fortalecer la página web de la Corporación, con el objetivo de mejorar la transparencia y la accesibilidad a la información pública, facilitando el acceso de la ciudadanía a datos relevantes y decisiones tomadas por el Concejo municipal.</t>
  </si>
  <si>
    <t xml:space="preserve">Mantenimiento y actualilzación de la página web de la Corporación, dando cumplimiento a los requisitos minimos establecidos en la ley 1712 de 2014 </t>
  </si>
  <si>
    <t xml:space="preserve">Un (1) auditoria interna que evalue los puntos aplicables de de la ley 1712 del 2014                                                                                                                                                        Un (1) seguimiento al plan de mejora de la auditoria interna </t>
  </si>
  <si>
    <t xml:space="preserve">N° total de puntos cumplidos/No. Total de puntos evaluados *100 </t>
  </si>
  <si>
    <t>Fortalecer las capacidades y competencias  , así como el bienestar integral de colaboradores y funcionarios del Concejo Municipal, a través del Plan de Capacitaciones y el Plan de Bienestar e incentivos, con el fin de potenciar su desarrollo profesional, mejora en el clima laboral y promoción de un ambiente laboral colaborativo y eficiente</t>
  </si>
  <si>
    <t xml:space="preserve">Actualizacion y fortalecimento del Plan de Capacitaciones y el Plan de Bienestar e incentivos </t>
  </si>
  <si>
    <t>N° de objetivos de plan de capacitaciones institucional ejecutados/N° de objetivos programados*100</t>
  </si>
  <si>
    <t>Crear el Comité de Planeación con el objetivo de elaborar, evaluar y dar seguimiento a los diferentes planes, programas y políticas  del Concejo Municipal de Popayán, los cuales serán actualizados en cada vigencia.</t>
  </si>
  <si>
    <t>Conformación, implementación y socialización del comité de planeacion.</t>
  </si>
  <si>
    <t>Crear  (1)  comité de planeación, el cual tendra vigencia de un año</t>
  </si>
  <si>
    <t xml:space="preserve">Acto administrativo de comité de planeación                                                                                                                                                                                                                                                                               No. de planes actualizados/No. total de planes *100                                                                                                                                                                                                                                                                               </t>
  </si>
  <si>
    <t xml:space="preserve">Garantizar una gestión eficiente y sostenible de los recursos físicos del concejo municipal, asegurando su adecuada administración, mantenimiento y aprovechamiento de los bienes, con el fin de optimizar su uso, prolongar su vida útil </t>
  </si>
  <si>
    <t>Asignación de recursos, realizar inventario y evaluacion de los recusos fisicos, capacitaciones promoviendo la cultura del cuidado de los recursos fisicos</t>
  </si>
  <si>
    <t>Realización de tres (3) inventarios anualmente Una (1) capacitación</t>
  </si>
  <si>
    <t>No. de inventarios realizados al año /No. de inventarios programados para el año*100                                                                                                                                                                                                            N° de capacitaciones ejecutadas/N° de capacitaciones programadas *100</t>
  </si>
  <si>
    <t>Implementar y mantener un sistema de gestión de seguridad y salud en el trabajo que cumpla con las normativas legales y asegure el bienestar físico y mental de los colaboradores y funcionarios del Concejo Municipal.</t>
  </si>
  <si>
    <t>Plan de Seguridad y Salud en el Trabajo, Plan de capacitaciones, implementación de medidas de prevención, inspecciones y seguimiento (Vigia de Seguridad)</t>
  </si>
  <si>
    <t xml:space="preserve">Un (1) plan seguridad y salud en el trabajo                                                                                                                                                                                                                                                                                          Un (1) plan de capacitaciones en Seguridad y salud en el trabajo formulado y ejecutado                                                                                                                                                                                                                                                        Tres (3) reuniones de Vigia de Seguridad </t>
  </si>
  <si>
    <t xml:space="preserve">N° de capacitaciones ejecutadas/N° de capacitaciones programadas en el Plan de capacitaciones SST *100                                                                                                                                                                                                                                                                                                                                                                                                                                                                                                           N° de acta de reuniones del Vigia de Seguridad realizadas en el año/N° de actas de reuniones del Vigia de Seguridad programadas en el año </t>
  </si>
  <si>
    <t xml:space="preserve">Actualización e implementación de Manuales, planes y programas relacionados con la Gestión Documental (PGD, SIC, FUID, PINAR, TRD): </t>
  </si>
  <si>
    <t>Cronograma de actividades,actualización periodica  de Manuales, planes y programas, en conformidad con la normatividad vigente y el sistema de Calidad de la Corporación. Convocar y realizar el Comité de Gestión de Archivo para garantizar la organización y eficiencia en la gestión documental</t>
  </si>
  <si>
    <t xml:space="preserve">Minimo dos (2) Comités de Gestión en cada vigencia                                                                                                     Planes de Gestión Documental Actualizados Anualmente </t>
  </si>
  <si>
    <t>No. Comites de Gestión ejecutados/No. Comites de Gestión planeados *100                                                                         N° de planes actualizados al año/N° de planes*100</t>
  </si>
  <si>
    <t>Asignación de recursos para fortalecer la herramienta informática ORFEO en todas las áreas del Concejo</t>
  </si>
  <si>
    <t xml:space="preserve">Contratación del personal idoneo para la realización de actualizaciónes y mantenimiento a la plataforma ORFEO </t>
  </si>
  <si>
    <t>Asignación de recursos en el Plan anual de adquisiciones para actualización de ORFEO</t>
  </si>
  <si>
    <t>Valor de los recursos asignados/Presupuesto total disponible *100</t>
  </si>
  <si>
    <t>Fortalecer las habilidades legales del equipo juridico, los conocimientos especializados y las competencias relacionadas con la gestión y funcionamiento del Concejo Municipal.</t>
  </si>
  <si>
    <t>Capacitaciones en asesoramiento legal (Legislación y normativa municipal, procedimientos legales y administrativos, contratación  pública, ética y responsabilidad, resolución de conflictos, tecnología y derecho)</t>
  </si>
  <si>
    <t xml:space="preserve">Dos (2) Capacitaciones sobre asesoramiento legal del Concejo de Popayán </t>
  </si>
  <si>
    <t xml:space="preserve">N° de capacitaciones ejecutadas/N° de capacitaciones programadas  *100                                                                                                                                                         </t>
  </si>
  <si>
    <t>Garantizar una gestión contractual eficiente, transparente y responsable en el concejo municipal, que asegure la contratación de bienes, servicios y obras de manera oportuna, cumpliendo con los principios de legalidad, economía, eficiencia, eficacia y equidad, con el fin de contribuir al desarrollo integral del municipio y al bienestar de la comunidad.</t>
  </si>
  <si>
    <t xml:space="preserve">planificación de la contratación de acuerdo al mapa de procesos de la Corporación, actualización del manual de contratación, carpetas fisicas de contratación actualizadas de acuerdo a la lista de chequeo,  cierre de contratos de acuerdo al acta de liquidación, capacitaciones  SECOP II y SIA OBSERVA </t>
  </si>
  <si>
    <t>Cronograma de contratos solicitados. Actualización del Manual de contratación. Carpetas fisicas actualizadas de acuerdo a la lista de chequeo. Cierre de contratos de cada vigencia.</t>
  </si>
  <si>
    <t>Fortalecer el sistema de control interno del Concejo Municipal, con el propósito de garantizar la eficiencia, transparencia y legalidad en todas las operaciones y procesos administrativos</t>
  </si>
  <si>
    <t>Plan Anual de Auditorías, seguimiento y evaluación a los procesos. Planes de mejoramiento</t>
  </si>
  <si>
    <t xml:space="preserve">Un (1)  Plan Anual de auditorias formulado y ejecutado </t>
  </si>
  <si>
    <t>N° de auditorias internas ejecutadas / N° de auditorias Internas programadas*100                                                                                                                                                                                                         No. de planes de mejora cerrados/ No. planes de mejora programados *100</t>
  </si>
  <si>
    <t>5, MANTENER LA CERTIFICACIÓN DEL ICONTEC EN CONFORMIDAD CON LA NORMA NTC ISO 9001: 2015</t>
  </si>
  <si>
    <t xml:space="preserve">Realizar auditorías internas y externas, revisiones periódicas de todos los procesos del Concejo Municipal de Popayán, para evaluar el cumplimiento de los requisitos de la norma NTC  ISO 9001:2015 y la efectividad del SGC e Identificar áreas de mejora </t>
  </si>
  <si>
    <t xml:space="preserve">Plan Anual de Auditorías, Planes de mejora, y seguimiento </t>
  </si>
  <si>
    <t>Gestión de No Conformidades con el objetivo de identificar, registrar, investigar y resolver cualquier desviación o incumplimiento de los requisitos del SGC, para asegurarse de tomar medidas correctivas adecuadas para abordar las causas subyacentes de las no conformidades</t>
  </si>
  <si>
    <t>Reporte de No conformidades y Plan de mejora</t>
  </si>
  <si>
    <t xml:space="preserve">Diseño, actualización y monitoreo regular de indicadores de desempeño relacionados con los procesos y resultados del SGC. </t>
  </si>
  <si>
    <t xml:space="preserve">Ajuste y seguimieno de indicadores de gestión </t>
  </si>
  <si>
    <t>Capacitación regular a funcionarios y colaboradores, sobre la norma NTC ISO 9001:2015, con el objetivo de todo el equipo sea consciente de su responsabilidad en el mantenimiento de la certificación ISO 9001:2015 y motivar a contribuir a la mejora continua.</t>
  </si>
  <si>
    <t>Capacitaciones, foros o seminarios de la  Norma NTC ISO 9001: 2015</t>
  </si>
  <si>
    <t>identificar, evaluar y gestionar los riesgos que puedan afectar el cumplimento de sus objetivos y el adecuado funcionamiento de los procesos, con el propósito de anticipar y mitigar posibles amenazas que podrían afectar negativamente las operaciones de la Corporación</t>
  </si>
  <si>
    <t>Actualización de la Politica de Riesgos. Actualizacion, ajuste y analisis y seguimiento de la matriz de riesgos por procesos e institucional. Capacitaciones, talleres, mesas técnicas Riesgos Corporativos</t>
  </si>
  <si>
    <t xml:space="preserve">1 Plan Anual de auditorias formulado y ejecutado </t>
  </si>
  <si>
    <t>No. de auditorias internas ejecutadas / No. de auditorias Internas programadas*100                                                                                                                                                                                                                        No. de planes de mejora cerrados/ No. planes de mejora programados *100</t>
  </si>
  <si>
    <t>No. de objetivos del plan de mejora cumplidos y cerrados /No. de no conformidades detectadas*100</t>
  </si>
  <si>
    <t>No. de Indicadores que Cumplen con la Meta / No. Total de indicadores de gestión *100</t>
  </si>
  <si>
    <t>N° de capacitaciones realizadas sobre la norma NTC ISO 9001:2015/N° de capacitaciones programdas*100</t>
  </si>
  <si>
    <t>No. de Polıticas de Riesgo Actualizada/No. de Polı ticas de Riesgo Programadas para Actualizacion *100                                                                                                                                                                   No. de Seguimientos a Riesgos Programados /No. de Seguimientos a Riesgos Realizados *100
​</t>
  </si>
  <si>
    <t xml:space="preserve">Planes de mejora cerrados de acuerdo a las no conformidades encontradas </t>
  </si>
  <si>
    <t xml:space="preserve">Dos (2)  seguimiento a los indicadores   </t>
  </si>
  <si>
    <t xml:space="preserve">Una (1) capacitación semestral sobre la norma NTC ISO 9001:2015 </t>
  </si>
  <si>
    <t xml:space="preserve">Una (1) politica de riesgo actualizada en la vigencia                                                                                                                                                                                         Tres (3) seguimientos a los riesgos con cada profesional de apoyo de la corporación </t>
  </si>
  <si>
    <t xml:space="preserve">Indicador de cumplimiento control político </t>
  </si>
  <si>
    <t>(N° Asistencia a control Politico Secretarías y entes desentralizados (ACP) / Total  de citaciones a  Secretarias Municipales y entes desentralizado a Control Politico (CCP) )* 100)</t>
  </si>
  <si>
    <t>Mensual</t>
  </si>
  <si>
    <t>INDICADOR CUMPLIMIENTO CUATRENIO</t>
  </si>
  <si>
    <t xml:space="preserve">RESULTADO INDICADOR 2024 </t>
  </si>
  <si>
    <t>RESULTADO INDICADOR 2025</t>
  </si>
  <si>
    <t>RESULTADO INDICADOR 2026</t>
  </si>
  <si>
    <t>RESULTADO INDICADOR 2027</t>
  </si>
  <si>
    <t xml:space="preserve">Indicador de informes de seguimientos a controles políticos </t>
  </si>
  <si>
    <t>Semestral</t>
  </si>
  <si>
    <t xml:space="preserve">Indicador  de cumplimiento Proyectos de acuerdo </t>
  </si>
  <si>
    <t>Mnesual</t>
  </si>
  <si>
    <t>Concejales, colaboradores Comunicación y divulgación Pública, Participación ciudadana</t>
  </si>
  <si>
    <t xml:space="preserve">Indicador de cumplimiento camapañas de difusión </t>
  </si>
  <si>
    <t xml:space="preserve">Anual </t>
  </si>
  <si>
    <t>Concejales de la Comisión Accidental, secretario general</t>
  </si>
  <si>
    <t xml:space="preserve">Indicador de cumplimiento controles normativos realizados </t>
  </si>
  <si>
    <t>Concejales, Colaboradores Prensa y Atención al ciudadano</t>
  </si>
  <si>
    <t xml:space="preserve">Indicador de cumplimiento </t>
  </si>
  <si>
    <t xml:space="preserve">para el rpimer semestre del año en vigencia, se realizó una agenda conjunta para incidir en los planes de desarrollo con ediles, JAC, Consejo municipal de juvetudes, lideres y lideresas en el mes de mayo.                                                                                                                                         En el mes de abril se realizó una agenda conjunta de representación ciudadana. </t>
  </si>
  <si>
    <t>Colaboradores Prensa y Atención al ciudadano y Talento Humano</t>
  </si>
  <si>
    <t xml:space="preserve">Indicador de cumplimiento estrategias de participación ciudadana </t>
  </si>
  <si>
    <t xml:space="preserve">Smestral </t>
  </si>
  <si>
    <t xml:space="preserve">Para el mes de mayo de la vigencia 2024, se realizaron 40 mesas técnicas en la comisión primera  para la construcción del plan de desarrollo 2024 - 2027  </t>
  </si>
  <si>
    <t>Colaboradores Prensa y Atención al ciudadano, Gestión de Calidad y Control Interno</t>
  </si>
  <si>
    <t>Indicador de cumplimiento mecanismos de recpeción PQRSDF</t>
  </si>
  <si>
    <t xml:space="preserve">Indicador de percepción ciudadnaa </t>
  </si>
  <si>
    <t xml:space="preserve">Semestral </t>
  </si>
  <si>
    <t>Colaboradores Prensa y Atención al ciudadano</t>
  </si>
  <si>
    <t xml:space="preserve">Indicador de cumplimiento camapañas de difusción realizadas </t>
  </si>
  <si>
    <t>Todos los procesos, Gestión de calidad y Control Interno</t>
  </si>
  <si>
    <t>Equipo formulador PEI</t>
  </si>
  <si>
    <t xml:space="preserve">Indicador de cumplimiento diseño y ejecución de planes </t>
  </si>
  <si>
    <t>Equipo formulador POAI</t>
  </si>
  <si>
    <t>Indicador de cumplimiento a los objetviso del Plan Operativo Anual POAI</t>
  </si>
  <si>
    <t>Colaboradores Comunicación y Divulgación Pública</t>
  </si>
  <si>
    <t xml:space="preserve">Indicador de cumplimiento estrategias del plan de comunicaciones </t>
  </si>
  <si>
    <t xml:space="preserve">Para el primer semestre se actualizó el plan de comunicaciones con los objetivos y estrategias a implemntar desde el proceso de Comunicación y Divulgación Pública </t>
  </si>
  <si>
    <t>Colaboradores Comunicación y Divulgación Pública - Gestión de Calidad y Control Interno</t>
  </si>
  <si>
    <t xml:space="preserve">Indicsdor de cumplimiento auditoria interna </t>
  </si>
  <si>
    <t xml:space="preserve">Smestarl </t>
  </si>
  <si>
    <t xml:space="preserve">Para el primer semestre de la vigencia 2024, control interno y calidad realizó una auditoria interna al proceso de Comunicación y divulgación pública, y se realizaron 2 seguimientos al plan de mejora </t>
  </si>
  <si>
    <t>Colaborador Talento Humano</t>
  </si>
  <si>
    <t xml:space="preserve">Indicador de cumplimeinto plan de capacitaciones / Indicador de cumplimeinto plan de capacitaciones </t>
  </si>
  <si>
    <t xml:space="preserve">Para el primer semestre se cumplío con el 100% de las actividades programadas, se cuenta con un plan de capacitaciones y plan de bienestar social e incentivos probado, además de una encuesta de necesidades por proceso realizada e implementada </t>
  </si>
  <si>
    <t xml:space="preserve">Indicador de cumplimiento creación comité de planeación </t>
  </si>
  <si>
    <t>Plan de capacitaciones institucional (1) formulado y ejecutado anualmente  y Plan Anual de bienestar e incentivos (1 formulado y ehecutado anualmente</t>
  </si>
  <si>
    <t>Tesorera, Control Interno y Gestión de Calidad</t>
  </si>
  <si>
    <t>Colaboradores Gestión de recursos físicos, contador (a)</t>
  </si>
  <si>
    <t xml:space="preserve">Indicador de cumplimientoinventario de recursos fisicos </t>
  </si>
  <si>
    <t>Colaboradores Seguridad y Salud en el Trabajo</t>
  </si>
  <si>
    <t xml:space="preserve">Indicador de cumplimiento planes Seguridad y salud en el trabajo </t>
  </si>
  <si>
    <t>Colaboradores Gestión Documental, Secretario General, equipo jurídico</t>
  </si>
  <si>
    <t xml:space="preserve">Indicador de cumplimeinto comité de archivo </t>
  </si>
  <si>
    <t xml:space="preserve">Indicador de cumplimiento presupuesto </t>
  </si>
  <si>
    <t xml:space="preserve">Para el primer semestre de la vigencia 2024 no se asignó recursos para la actualización de la herramienta ORFEO </t>
  </si>
  <si>
    <t xml:space="preserve">Indicador de cumplimiento capacitaciones equipo juridico </t>
  </si>
  <si>
    <t xml:space="preserve">Colaborador Talento humano </t>
  </si>
  <si>
    <t>Equipo Jurídico</t>
  </si>
  <si>
    <t>Indicador de cumplimiento gestión contractual</t>
  </si>
  <si>
    <t xml:space="preserve">                                                                                                                                                                                                                                                       No. de contratos cerrados/No. Contratos planificados *100                                                                                                                                                                                                                                                             No. de carpetas actualizadas segun cronograma de contratos/No. total de carpetas fisicas *100</t>
  </si>
  <si>
    <t>Colaboradores Control Interno y Gestión de Calidad</t>
  </si>
  <si>
    <t>Colaborador Gestión de Calidad</t>
  </si>
  <si>
    <t xml:space="preserve">Indicador de cumplimiento auditorias internas control interno </t>
  </si>
  <si>
    <t xml:space="preserve">Indicador de cumplimiento Planes de mejora </t>
  </si>
  <si>
    <t xml:space="preserve">Indicador de cumplimiento actualización de indicadores </t>
  </si>
  <si>
    <t xml:space="preserve">Indicador de cumplimiento capacitaciones  </t>
  </si>
  <si>
    <t xml:space="preserve">Indicador de seguimiento actualización de Politica y seguimiento a matriz de riesgos </t>
  </si>
  <si>
    <t xml:space="preserve">No. SEGUIMIENTO </t>
  </si>
  <si>
    <t>Version                                                002</t>
  </si>
  <si>
    <t xml:space="preserve">Indicador de cumplimiento campañas de didfusion </t>
  </si>
  <si>
    <t xml:space="preserve">Durante el primer semestre de la vigencia, se realizaron mesas técnicas para la formulación del POAI, el cual fue aprobado y se encuentra en ejecución. En el mes de Junio se realizó el seguimiento a  los objetivos propuestos </t>
  </si>
  <si>
    <t xml:space="preserve">Indicador de cumplimiento Gestión de calidad </t>
  </si>
  <si>
    <t>Se realizaron 2 controles políticos de los siguientes temas: Estadio Ciro López y luminarias Zona Rural. Sin embargo se citó a Control Especial a la Compañía Energética de Occidente – CEO, pero radicaron documento de solicitud de aplazamiento. Para el segundo semestre de 2024, se programaron cinco controles políticos, de los cuales se llevaron a cabo cuatro. Estos controles se realizaron al Hospital Universitario San José, la Secretaría de Tránsito y Transporte, la Secretaría de Gobierno y la Secretaría de Infraestructura.</t>
  </si>
  <si>
    <t xml:space="preserve">De los 11 controles politicos realizados,  cuatro controles no cuentan con el informe que deben allegar los concejales convocantes del control correspondiente; estos controles son los citados al Hospital Universitario San José, Secretaría de infraestructura, Secretaría de salud y Secretaría de despacho </t>
  </si>
  <si>
    <t>De los 29 proyectos de acuerdo registrados en el archivo del concejo, 18 fueron aprobados</t>
  </si>
  <si>
    <t>Se han hecho seguimientos a los acuerdos del 2023: Tasa prodeporte, fondo eduactivo municipal, vigencias futuras</t>
  </si>
  <si>
    <t xml:space="preserve">Durante las sesiones se ha comunicado ala ciudadania que participa tanto virtual como fisicamente que los ciudadanos pueden presentar propuestas de proyectos de acuerdo ante el Concejo, de acuerdo a la ley 136 de 1994, además se han realizado camapañas de difusión a traves de redes sociales de la coporación. </t>
  </si>
  <si>
    <t xml:space="preserve">Se activó el botón de PQRSDF a traves de la pagina web del concejo, se instaló el botoón de PQRSDF en la entrada princiapl del concejo municipal de Popayán y también se habilitó en el primer semestre el correo oficial para recepción de PQRSDF </t>
  </si>
  <si>
    <t xml:space="preserve">Se aplicó el formato de encuesta de percepción ciudadana a 303 usuarios de la corporación </t>
  </si>
  <si>
    <t xml:space="preserve">Para el rpimer semestre de la vigencia 2024 se creó una cartelera informativa para los usuarios sobre el objetivo de cada comisión, además se realizaron diferentes eventos con estudiantes, comunidades afro, genero, JAL consejo de juventudes, ediles. Las evidencias se pueden encontrar en las redes sociales del Concejo. Para el segundo semestre de la vigencia 2024, se realizaron camapañas de difusión del rol del concejo a traves de la pagina oficial </t>
  </si>
  <si>
    <t>para el mes de noviembre se recepcionaron los indicadores de gestión de los colaboradores de la corporación, sin embargo queda pendiente la información del proceso de gestión juridica y gestión financiera (gestión financiera envía a finales del mes del diciembre por el cierre contable que se hace al final del año)</t>
  </si>
  <si>
    <t xml:space="preserve">Durante los meses de febrero y marzo se realizaron mesas técnicas, para la estructuración del Plan Estatégico Insitucional PEI. En el mes de marzo se aprobó e implementó el PEI bajo resolución No. 20241100000215 de 2024 (01/03/2024)   Y se encuentra en ejecución. En el mes de Junio se realizó el seguimiento a  los objetivos propuestos </t>
  </si>
  <si>
    <t xml:space="preserve">A corte de mes noviembre se encuentra la resulución pendiente de aprobación </t>
  </si>
  <si>
    <t xml:space="preserve">A corte de mes de octubre se han realizado 3 inventarios y un avance al ultimo inventario al mes de diciembre para el cierre de la vigencia </t>
  </si>
  <si>
    <t xml:space="preserve">A corte de octubre se ha cumplido con la formulación y aprobación del plan de seguridad y Salud en el trabajo y un plan de capacitaciones de seguridad y salud en el trabajo </t>
  </si>
  <si>
    <t xml:space="preserve">Se realizó la actualización de la resolución del comité y está pendiente de aprobación. La realización del comité se realizará en el mes de noviembre </t>
  </si>
  <si>
    <t xml:space="preserve">Se realizaron 2 capacitaciones en SECOP II, SIGEP y Presupuesto público  dirigida a funcionarios y contratistas </t>
  </si>
  <si>
    <t xml:space="preserve">Se dio cierre a la contratación de la vigencia 2023  </t>
  </si>
  <si>
    <t xml:space="preserve">Se cumplió con la totalidad del plan anual de auditorias, realizando 14 auditorias, mas la auditoria interna de calidad  </t>
  </si>
  <si>
    <t xml:space="preserve">Se cumplió con las 16 auditorias de la vigencia 2024, las cuales se cerraroj el día 25 de boviembre con la auditoria externa del ICONTEC </t>
  </si>
  <si>
    <t xml:space="preserve">Se ha cumplido con el cierre de las noc onformidades de las auditorias internas, sin embargo queda pendiente la recepción del plan de mejora del proceso de gestión juridica. </t>
  </si>
  <si>
    <t xml:space="preserve">Se han actualizado los indicadores hasta el mes de noviembre </t>
  </si>
  <si>
    <t>Se realizaron 2 capacitaciones , la primera que se llevó a cabo en el mes de abril y lla segunda en el mes de julio</t>
  </si>
  <si>
    <t xml:space="preserve">Se ha realiado el seguimiento parcial hasta el mes de diciembre.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</si>
</sst>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1"/>
      <color theme="1"/>
      <name val="Calibri"/>
      <family val="2"/>
      <scheme val="minor"/>
    </font>
    <font>
      <sz val="8"/>
      <color theme="1"/>
      <name val="Arial"/>
      <family val="2"/>
    </font>
    <font>
      <sz val="10"/>
      <color theme="1"/>
      <name val="Arial"/>
      <family val="2"/>
    </font>
    <font>
      <sz val="11"/>
      <color theme="1"/>
      <name val="Arial"/>
      <family val="2"/>
    </font>
    <font>
      <b/>
      <sz val="10"/>
      <name val="Arial"/>
      <family val="2"/>
    </font>
    <font>
      <b/>
      <sz val="11"/>
      <name val="Arial"/>
      <family val="2"/>
    </font>
    <font>
      <sz val="8"/>
      <name val="Calibri"/>
      <family val="2"/>
      <scheme val="minor"/>
    </font>
    <font>
      <b/>
      <sz val="12"/>
      <color theme="1"/>
      <name val="Arial"/>
      <family val="2"/>
    </font>
    <font>
      <b/>
      <sz val="7"/>
      <name val="Arial"/>
      <family val="2"/>
    </font>
    <font>
      <b/>
      <sz val="10"/>
      <color theme="1"/>
      <name val="Calibri"/>
      <family val="2"/>
      <scheme val="minor"/>
    </font>
    <font>
      <b/>
      <sz val="11"/>
      <color theme="1"/>
      <name val="Arial"/>
      <family val="2"/>
    </font>
    <font>
      <b/>
      <sz val="16"/>
      <color theme="1"/>
      <name val="Calibri"/>
      <family val="2"/>
      <scheme val="minor"/>
    </font>
    <font>
      <b/>
      <sz val="14"/>
      <color theme="1"/>
      <name val="Arial"/>
      <family val="2"/>
    </font>
    <font>
      <b/>
      <sz val="11"/>
      <color theme="1"/>
      <name val="Calibri"/>
      <family val="2"/>
      <scheme val="minor"/>
    </font>
    <font>
      <b/>
      <sz val="10"/>
      <color theme="1"/>
      <name val="Arial"/>
      <family val="2"/>
    </font>
  </fonts>
  <fills count="5">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s>
  <cellStyleXfs count="1">
    <xf numFmtId="0" fontId="0" fillId="0" borderId="0"/>
  </cellStyleXfs>
  <cellXfs count="74">
    <xf numFmtId="0" fontId="0" fillId="0" borderId="0" xfId="0"/>
    <xf numFmtId="0" fontId="2" fillId="0" borderId="0" xfId="0" applyFont="1" applyAlignment="1">
      <alignment horizontal="center"/>
    </xf>
    <xf numFmtId="0" fontId="0" fillId="0" borderId="0" xfId="0" applyAlignment="1">
      <alignment horizontal="center"/>
    </xf>
    <xf numFmtId="0" fontId="3" fillId="0" borderId="1" xfId="0" applyFont="1" applyBorder="1" applyAlignment="1">
      <alignment horizontal="center" vertical="center" wrapText="1"/>
    </xf>
    <xf numFmtId="0" fontId="0" fillId="2" borderId="0" xfId="0" applyFill="1"/>
    <xf numFmtId="164" fontId="0" fillId="0" borderId="0" xfId="0" applyNumberFormat="1"/>
    <xf numFmtId="0" fontId="1" fillId="0" borderId="0" xfId="0" applyFont="1" applyAlignment="1">
      <alignment horizontal="center" vertical="center" wrapText="1"/>
    </xf>
    <xf numFmtId="0" fontId="12" fillId="0" borderId="5" xfId="0" applyFont="1" applyBorder="1" applyAlignment="1">
      <alignment vertical="center"/>
    </xf>
    <xf numFmtId="0" fontId="10" fillId="0" borderId="0" xfId="0" applyFont="1" applyAlignment="1">
      <alignment vertical="center"/>
    </xf>
    <xf numFmtId="0" fontId="3" fillId="0" borderId="2" xfId="0" applyFont="1" applyBorder="1" applyAlignment="1">
      <alignment horizontal="center" vertical="center"/>
    </xf>
    <xf numFmtId="0" fontId="3" fillId="0" borderId="1" xfId="0" applyFont="1" applyBorder="1" applyAlignment="1">
      <alignment horizontal="center" vertical="top" wrapText="1"/>
    </xf>
    <xf numFmtId="0" fontId="2" fillId="0" borderId="6" xfId="0" applyFont="1" applyBorder="1" applyAlignment="1">
      <alignment horizontal="center" vertical="center" wrapText="1"/>
    </xf>
    <xf numFmtId="9" fontId="0" fillId="0" borderId="0" xfId="0" applyNumberFormat="1"/>
    <xf numFmtId="0" fontId="2" fillId="0" borderId="6"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3" xfId="0" applyFont="1" applyFill="1" applyBorder="1" applyAlignment="1">
      <alignment horizontal="center" vertical="center"/>
    </xf>
    <xf numFmtId="164" fontId="8" fillId="4" borderId="3"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10" xfId="0" applyFont="1" applyBorder="1" applyAlignment="1">
      <alignment horizontal="center" vertical="center" wrapText="1"/>
    </xf>
    <xf numFmtId="0" fontId="0" fillId="0" borderId="25" xfId="0" applyBorder="1"/>
    <xf numFmtId="0" fontId="10" fillId="2" borderId="0" xfId="0" applyFont="1" applyFill="1" applyBorder="1" applyAlignment="1">
      <alignment vertical="center" wrapText="1"/>
    </xf>
    <xf numFmtId="0" fontId="10" fillId="2" borderId="14" xfId="0" applyFont="1" applyFill="1" applyBorder="1" applyAlignment="1">
      <alignment vertical="center" wrapText="1"/>
    </xf>
    <xf numFmtId="9" fontId="14" fillId="2" borderId="6" xfId="0" applyNumberFormat="1" applyFont="1" applyFill="1" applyBorder="1" applyAlignment="1">
      <alignment horizontal="center" vertical="center" wrapText="1"/>
    </xf>
    <xf numFmtId="9" fontId="14" fillId="2" borderId="3" xfId="0" applyNumberFormat="1"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0" xfId="0" applyFont="1" applyAlignment="1">
      <alignment horizontal="center" vertical="center" wrapText="1"/>
    </xf>
    <xf numFmtId="0" fontId="7"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19" xfId="0" applyFont="1" applyFill="1" applyBorder="1" applyAlignment="1">
      <alignment horizontal="center" vertical="center" wrapText="1"/>
    </xf>
    <xf numFmtId="0" fontId="10" fillId="0" borderId="17"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0" fillId="2" borderId="12" xfId="0" applyFill="1" applyBorder="1" applyAlignment="1">
      <alignment horizontal="center" vertical="center" wrapText="1"/>
    </xf>
    <xf numFmtId="0" fontId="4" fillId="3" borderId="6" xfId="0" applyFont="1" applyFill="1" applyBorder="1" applyAlignment="1">
      <alignment horizontal="center" vertical="center"/>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0" fillId="0" borderId="8"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9" xfId="0" applyFont="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11" fillId="0" borderId="0" xfId="0" applyFont="1" applyAlignment="1">
      <alignment horizontal="center" vertical="center"/>
    </xf>
    <xf numFmtId="0" fontId="0" fillId="0" borderId="1" xfId="0" applyBorder="1" applyAlignment="1">
      <alignment horizontal="center"/>
    </xf>
    <xf numFmtId="0" fontId="7" fillId="0" borderId="1" xfId="0" applyFont="1" applyBorder="1" applyAlignment="1">
      <alignment horizontal="center" vertical="center" wrapText="1"/>
    </xf>
    <xf numFmtId="0" fontId="12" fillId="0" borderId="5"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0" fillId="0" borderId="0" xfId="0" applyFont="1" applyAlignment="1">
      <alignment horizontal="right" vertical="center"/>
    </xf>
    <xf numFmtId="0" fontId="3" fillId="0" borderId="2" xfId="0" applyFont="1" applyBorder="1" applyAlignment="1">
      <alignment horizontal="center" vertical="center"/>
    </xf>
    <xf numFmtId="0" fontId="13" fillId="0" borderId="0" xfId="0" applyFont="1" applyAlignment="1">
      <alignment horizontal="center" vertical="center" wrapText="1"/>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519113</xdr:colOff>
      <xdr:row>0</xdr:row>
      <xdr:rowOff>99220</xdr:rowOff>
    </xdr:from>
    <xdr:to>
      <xdr:col>0</xdr:col>
      <xdr:colOff>1333500</xdr:colOff>
      <xdr:row>1</xdr:row>
      <xdr:rowOff>430690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19113" y="99220"/>
          <a:ext cx="814387" cy="79184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showGridLines="0" tabSelected="1" view="pageLayout" zoomScale="70" zoomScaleNormal="80" zoomScalePageLayoutView="70" workbookViewId="0">
      <selection activeCell="I7" sqref="I7"/>
    </sheetView>
  </sheetViews>
  <sheetFormatPr baseColWidth="10" defaultColWidth="11.42578125" defaultRowHeight="15" x14ac:dyDescent="0.25"/>
  <cols>
    <col min="1" max="1" width="27.5703125" customWidth="1"/>
    <col min="2" max="2" width="28.28515625" style="1" customWidth="1"/>
    <col min="3" max="3" width="24" style="1" customWidth="1"/>
    <col min="4" max="4" width="20.5703125" style="2" customWidth="1"/>
    <col min="5" max="5" width="19.5703125" customWidth="1"/>
    <col min="6" max="6" width="17.5703125" customWidth="1"/>
    <col min="7" max="7" width="21.140625" customWidth="1"/>
    <col min="8" max="8" width="13" customWidth="1"/>
    <col min="9" max="9" width="14" customWidth="1"/>
    <col min="10" max="10" width="12.7109375" customWidth="1"/>
    <col min="11" max="11" width="13.7109375" customWidth="1"/>
    <col min="12" max="12" width="12.5703125" style="5" customWidth="1"/>
    <col min="13" max="13" width="20.42578125" customWidth="1"/>
    <col min="14" max="14" width="24.5703125" customWidth="1"/>
  </cols>
  <sheetData>
    <row r="1" spans="1:16" ht="36.75" customHeight="1" x14ac:dyDescent="0.25">
      <c r="A1" s="65"/>
      <c r="B1" s="66" t="s">
        <v>16</v>
      </c>
      <c r="C1" s="66"/>
      <c r="D1" s="66"/>
      <c r="E1" s="66"/>
      <c r="F1" s="66"/>
      <c r="G1" s="66"/>
      <c r="H1" s="66"/>
      <c r="I1" s="66"/>
      <c r="J1" s="66"/>
      <c r="K1" s="66"/>
      <c r="L1" s="66"/>
      <c r="M1" s="10" t="s">
        <v>0</v>
      </c>
      <c r="N1" s="68" t="s">
        <v>209</v>
      </c>
    </row>
    <row r="2" spans="1:16" ht="61.5" customHeight="1" x14ac:dyDescent="0.25">
      <c r="A2" s="65"/>
      <c r="B2" s="66" t="s">
        <v>10</v>
      </c>
      <c r="C2" s="66"/>
      <c r="D2" s="66"/>
      <c r="E2" s="66"/>
      <c r="F2" s="66"/>
      <c r="G2" s="66"/>
      <c r="H2" s="66"/>
      <c r="I2" s="66"/>
      <c r="J2" s="66"/>
      <c r="K2" s="66"/>
      <c r="L2" s="66"/>
      <c r="M2" s="3" t="s">
        <v>17</v>
      </c>
      <c r="N2" s="69"/>
    </row>
    <row r="3" spans="1:16" ht="45" customHeight="1" x14ac:dyDescent="0.25">
      <c r="B3" s="67" t="s">
        <v>9</v>
      </c>
      <c r="C3" s="67"/>
      <c r="D3" s="67"/>
      <c r="E3" s="67"/>
      <c r="F3" s="67"/>
      <c r="G3" s="67"/>
      <c r="H3" s="67"/>
      <c r="I3" s="67"/>
      <c r="J3" s="67"/>
      <c r="K3" s="67"/>
      <c r="L3" s="67"/>
      <c r="M3" s="7"/>
      <c r="N3" s="7"/>
    </row>
    <row r="4" spans="1:16" ht="33.75" customHeight="1" x14ac:dyDescent="0.25">
      <c r="B4" s="70" t="s">
        <v>12</v>
      </c>
      <c r="C4" s="70"/>
      <c r="D4" s="70"/>
      <c r="E4" s="71" t="s">
        <v>11</v>
      </c>
      <c r="F4" s="71"/>
      <c r="I4" s="8"/>
      <c r="J4" s="72" t="s">
        <v>208</v>
      </c>
      <c r="K4" s="73"/>
      <c r="L4" s="9">
        <v>2</v>
      </c>
    </row>
    <row r="5" spans="1:16" ht="24.75" customHeight="1" thickBot="1" x14ac:dyDescent="0.3">
      <c r="A5" s="64"/>
      <c r="B5" s="64"/>
      <c r="C5" s="64"/>
      <c r="D5" s="64"/>
      <c r="E5" s="64"/>
      <c r="F5" s="64"/>
      <c r="G5" s="64"/>
      <c r="H5" s="64"/>
      <c r="I5" s="64"/>
      <c r="J5" s="64"/>
      <c r="K5" s="64"/>
      <c r="L5" s="64"/>
      <c r="M5" s="64"/>
      <c r="N5" s="64"/>
    </row>
    <row r="6" spans="1:16" ht="30" customHeight="1" x14ac:dyDescent="0.25">
      <c r="A6" s="52" t="s">
        <v>1</v>
      </c>
      <c r="B6" s="51" t="s">
        <v>21</v>
      </c>
      <c r="C6" s="51" t="s">
        <v>22</v>
      </c>
      <c r="D6" s="51" t="s">
        <v>2</v>
      </c>
      <c r="E6" s="55" t="s">
        <v>3</v>
      </c>
      <c r="F6" s="50" t="s">
        <v>19</v>
      </c>
      <c r="G6" s="50"/>
      <c r="H6" s="50"/>
      <c r="I6" s="51" t="s">
        <v>143</v>
      </c>
      <c r="J6" s="51"/>
      <c r="K6" s="51"/>
      <c r="L6" s="51"/>
      <c r="M6" s="60" t="s">
        <v>18</v>
      </c>
      <c r="N6" s="61"/>
    </row>
    <row r="7" spans="1:16" ht="84" customHeight="1" thickBot="1" x14ac:dyDescent="0.3">
      <c r="A7" s="53"/>
      <c r="B7" s="54"/>
      <c r="C7" s="54"/>
      <c r="D7" s="54"/>
      <c r="E7" s="56"/>
      <c r="F7" s="14" t="s">
        <v>4</v>
      </c>
      <c r="G7" s="15" t="s">
        <v>5</v>
      </c>
      <c r="H7" s="14" t="s">
        <v>6</v>
      </c>
      <c r="I7" s="14" t="s">
        <v>144</v>
      </c>
      <c r="J7" s="14" t="s">
        <v>145</v>
      </c>
      <c r="K7" s="14" t="s">
        <v>146</v>
      </c>
      <c r="L7" s="16" t="s">
        <v>147</v>
      </c>
      <c r="M7" s="62"/>
      <c r="N7" s="63"/>
    </row>
    <row r="8" spans="1:16" ht="171.75" customHeight="1" x14ac:dyDescent="0.25">
      <c r="A8" s="57" t="s">
        <v>20</v>
      </c>
      <c r="B8" s="11" t="s">
        <v>23</v>
      </c>
      <c r="C8" s="11" t="s">
        <v>24</v>
      </c>
      <c r="D8" s="11" t="s">
        <v>7</v>
      </c>
      <c r="E8" s="11" t="s">
        <v>25</v>
      </c>
      <c r="F8" s="11" t="s">
        <v>140</v>
      </c>
      <c r="G8" s="11" t="s">
        <v>141</v>
      </c>
      <c r="H8" s="11" t="s">
        <v>142</v>
      </c>
      <c r="I8" s="28">
        <v>0.95</v>
      </c>
      <c r="J8" s="11"/>
      <c r="K8" s="11"/>
      <c r="L8" s="11"/>
      <c r="M8" s="45" t="s">
        <v>213</v>
      </c>
      <c r="N8" s="46"/>
    </row>
    <row r="9" spans="1:16" ht="117" customHeight="1" thickBot="1" x14ac:dyDescent="0.3">
      <c r="A9" s="58"/>
      <c r="B9" s="18" t="s">
        <v>26</v>
      </c>
      <c r="C9" s="18" t="s">
        <v>27</v>
      </c>
      <c r="D9" s="18" t="s">
        <v>7</v>
      </c>
      <c r="E9" s="18" t="s">
        <v>28</v>
      </c>
      <c r="F9" s="18" t="s">
        <v>148</v>
      </c>
      <c r="G9" s="18" t="s">
        <v>29</v>
      </c>
      <c r="H9" s="18" t="s">
        <v>149</v>
      </c>
      <c r="I9" s="29">
        <v>0.9</v>
      </c>
      <c r="J9" s="18"/>
      <c r="K9" s="18"/>
      <c r="L9" s="18"/>
      <c r="M9" s="43" t="s">
        <v>214</v>
      </c>
      <c r="N9" s="44"/>
    </row>
    <row r="10" spans="1:16" ht="108" customHeight="1" thickBot="1" x14ac:dyDescent="0.3">
      <c r="A10" s="57" t="s">
        <v>30</v>
      </c>
      <c r="B10" s="11" t="s">
        <v>31</v>
      </c>
      <c r="C10" s="11" t="s">
        <v>32</v>
      </c>
      <c r="D10" s="11" t="s">
        <v>8</v>
      </c>
      <c r="E10" s="11" t="s">
        <v>33</v>
      </c>
      <c r="F10" s="11" t="s">
        <v>150</v>
      </c>
      <c r="G10" s="11" t="s">
        <v>34</v>
      </c>
      <c r="H10" s="11" t="s">
        <v>151</v>
      </c>
      <c r="I10" s="28">
        <v>0.88</v>
      </c>
      <c r="J10" s="11"/>
      <c r="K10" s="11"/>
      <c r="L10" s="11"/>
      <c r="M10" s="45" t="s">
        <v>215</v>
      </c>
      <c r="N10" s="46"/>
    </row>
    <row r="11" spans="1:16" ht="132" customHeight="1" thickBot="1" x14ac:dyDescent="0.3">
      <c r="A11" s="59"/>
      <c r="B11" s="17" t="s">
        <v>35</v>
      </c>
      <c r="C11" s="17" t="s">
        <v>36</v>
      </c>
      <c r="D11" s="17" t="s">
        <v>152</v>
      </c>
      <c r="E11" s="17" t="s">
        <v>37</v>
      </c>
      <c r="F11" s="17" t="s">
        <v>153</v>
      </c>
      <c r="G11" s="17" t="s">
        <v>38</v>
      </c>
      <c r="H11" s="17" t="s">
        <v>154</v>
      </c>
      <c r="I11" s="28">
        <v>1</v>
      </c>
      <c r="J11" s="17"/>
      <c r="K11" s="17"/>
      <c r="L11" s="17"/>
      <c r="M11" s="35" t="s">
        <v>217</v>
      </c>
      <c r="N11" s="36"/>
    </row>
    <row r="12" spans="1:16" ht="93.75" customHeight="1" thickBot="1" x14ac:dyDescent="0.3">
      <c r="A12" s="58"/>
      <c r="B12" s="18" t="s">
        <v>39</v>
      </c>
      <c r="C12" s="18" t="s">
        <v>40</v>
      </c>
      <c r="D12" s="18" t="s">
        <v>155</v>
      </c>
      <c r="E12" s="18" t="s">
        <v>41</v>
      </c>
      <c r="F12" s="18" t="s">
        <v>156</v>
      </c>
      <c r="G12" s="18" t="s">
        <v>42</v>
      </c>
      <c r="H12" s="18" t="s">
        <v>154</v>
      </c>
      <c r="I12" s="28">
        <v>0.5</v>
      </c>
      <c r="J12" s="18"/>
      <c r="K12" s="18"/>
      <c r="L12" s="18"/>
      <c r="M12" s="43" t="s">
        <v>216</v>
      </c>
      <c r="N12" s="44"/>
    </row>
    <row r="13" spans="1:16" ht="185.25" customHeight="1" thickBot="1" x14ac:dyDescent="0.3">
      <c r="A13" s="39" t="s">
        <v>43</v>
      </c>
      <c r="B13" s="13" t="s">
        <v>44</v>
      </c>
      <c r="C13" s="13" t="s">
        <v>46</v>
      </c>
      <c r="D13" s="13" t="s">
        <v>160</v>
      </c>
      <c r="E13" s="13" t="s">
        <v>47</v>
      </c>
      <c r="F13" s="13" t="s">
        <v>161</v>
      </c>
      <c r="G13" s="13" t="s">
        <v>48</v>
      </c>
      <c r="H13" s="13" t="s">
        <v>162</v>
      </c>
      <c r="I13" s="28">
        <v>1</v>
      </c>
      <c r="J13" s="13"/>
      <c r="K13" s="13"/>
      <c r="L13" s="13"/>
      <c r="M13" s="45" t="s">
        <v>163</v>
      </c>
      <c r="N13" s="46"/>
    </row>
    <row r="14" spans="1:16" ht="132.75" customHeight="1" thickBot="1" x14ac:dyDescent="0.3">
      <c r="A14" s="40"/>
      <c r="B14" s="19" t="s">
        <v>49</v>
      </c>
      <c r="C14" s="19" t="s">
        <v>50</v>
      </c>
      <c r="D14" s="19" t="s">
        <v>157</v>
      </c>
      <c r="E14" s="19" t="s">
        <v>51</v>
      </c>
      <c r="F14" s="19" t="s">
        <v>210</v>
      </c>
      <c r="G14" s="19" t="s">
        <v>52</v>
      </c>
      <c r="H14" s="19" t="s">
        <v>149</v>
      </c>
      <c r="I14" s="28">
        <v>1</v>
      </c>
      <c r="J14" s="19"/>
      <c r="K14" s="19"/>
      <c r="L14" s="19"/>
      <c r="M14" s="35" t="s">
        <v>159</v>
      </c>
      <c r="N14" s="36"/>
      <c r="P14" s="6"/>
    </row>
    <row r="15" spans="1:16" ht="231" customHeight="1" thickBot="1" x14ac:dyDescent="0.3">
      <c r="A15" s="40"/>
      <c r="B15" s="19" t="s">
        <v>53</v>
      </c>
      <c r="C15" s="19" t="s">
        <v>54</v>
      </c>
      <c r="D15" s="19" t="s">
        <v>164</v>
      </c>
      <c r="E15" s="19" t="s">
        <v>55</v>
      </c>
      <c r="F15" s="19" t="s">
        <v>165</v>
      </c>
      <c r="G15" s="19" t="s">
        <v>56</v>
      </c>
      <c r="H15" s="19" t="s">
        <v>149</v>
      </c>
      <c r="I15" s="28">
        <v>1</v>
      </c>
      <c r="J15" s="19"/>
      <c r="K15" s="19"/>
      <c r="L15" s="19"/>
      <c r="M15" s="35" t="s">
        <v>218</v>
      </c>
      <c r="N15" s="36"/>
    </row>
    <row r="16" spans="1:16" ht="144.75" customHeight="1" thickBot="1" x14ac:dyDescent="0.3">
      <c r="A16" s="40"/>
      <c r="B16" s="19" t="s">
        <v>57</v>
      </c>
      <c r="C16" s="19" t="s">
        <v>58</v>
      </c>
      <c r="D16" s="19" t="s">
        <v>164</v>
      </c>
      <c r="E16" s="19" t="s">
        <v>59</v>
      </c>
      <c r="F16" s="19" t="s">
        <v>166</v>
      </c>
      <c r="G16" s="19" t="s">
        <v>60</v>
      </c>
      <c r="H16" s="19" t="s">
        <v>154</v>
      </c>
      <c r="I16" s="28">
        <v>1</v>
      </c>
      <c r="J16" s="19"/>
      <c r="K16" s="19"/>
      <c r="L16" s="19"/>
      <c r="M16" s="35" t="s">
        <v>219</v>
      </c>
      <c r="N16" s="36"/>
    </row>
    <row r="17" spans="1:14" ht="157.5" customHeight="1" thickBot="1" x14ac:dyDescent="0.3">
      <c r="A17" s="40"/>
      <c r="B17" s="19" t="s">
        <v>61</v>
      </c>
      <c r="C17" s="19" t="s">
        <v>62</v>
      </c>
      <c r="D17" s="19" t="s">
        <v>168</v>
      </c>
      <c r="E17" s="19" t="s">
        <v>63</v>
      </c>
      <c r="F17" s="19" t="s">
        <v>169</v>
      </c>
      <c r="G17" s="19" t="s">
        <v>52</v>
      </c>
      <c r="H17" s="19" t="s">
        <v>162</v>
      </c>
      <c r="I17" s="28">
        <v>1</v>
      </c>
      <c r="J17" s="19"/>
      <c r="K17" s="19"/>
      <c r="L17" s="19"/>
      <c r="M17" s="35" t="s">
        <v>220</v>
      </c>
      <c r="N17" s="36"/>
    </row>
    <row r="18" spans="1:14" ht="120.75" customHeight="1" thickBot="1" x14ac:dyDescent="0.3">
      <c r="A18" s="41"/>
      <c r="B18" s="21" t="s">
        <v>64</v>
      </c>
      <c r="C18" s="21" t="s">
        <v>65</v>
      </c>
      <c r="D18" s="21" t="s">
        <v>170</v>
      </c>
      <c r="E18" s="21" t="s">
        <v>66</v>
      </c>
      <c r="F18" s="21" t="s">
        <v>158</v>
      </c>
      <c r="G18" s="21" t="s">
        <v>67</v>
      </c>
      <c r="H18" s="21" t="s">
        <v>167</v>
      </c>
      <c r="I18" s="28">
        <v>0.9</v>
      </c>
      <c r="J18" s="21"/>
      <c r="K18" s="21"/>
      <c r="L18" s="21"/>
      <c r="M18" s="43" t="s">
        <v>221</v>
      </c>
      <c r="N18" s="44"/>
    </row>
    <row r="19" spans="1:14" ht="163.5" customHeight="1" thickBot="1" x14ac:dyDescent="0.3">
      <c r="A19" s="39" t="s">
        <v>68</v>
      </c>
      <c r="B19" s="13" t="s">
        <v>69</v>
      </c>
      <c r="C19" s="13" t="s">
        <v>70</v>
      </c>
      <c r="D19" s="13" t="s">
        <v>171</v>
      </c>
      <c r="E19" s="13" t="s">
        <v>71</v>
      </c>
      <c r="F19" s="13" t="s">
        <v>172</v>
      </c>
      <c r="G19" s="13" t="s">
        <v>72</v>
      </c>
      <c r="H19" s="13" t="s">
        <v>167</v>
      </c>
      <c r="I19" s="28">
        <v>1</v>
      </c>
      <c r="J19" s="13"/>
      <c r="K19" s="13"/>
      <c r="L19" s="13"/>
      <c r="M19" s="45" t="s">
        <v>222</v>
      </c>
      <c r="N19" s="46"/>
    </row>
    <row r="20" spans="1:14" ht="182.25" customHeight="1" thickBot="1" x14ac:dyDescent="0.3">
      <c r="A20" s="40"/>
      <c r="B20" s="19" t="s">
        <v>73</v>
      </c>
      <c r="C20" s="19" t="s">
        <v>74</v>
      </c>
      <c r="D20" s="19" t="s">
        <v>173</v>
      </c>
      <c r="E20" s="19" t="s">
        <v>75</v>
      </c>
      <c r="F20" s="19" t="s">
        <v>174</v>
      </c>
      <c r="G20" s="19" t="s">
        <v>76</v>
      </c>
      <c r="H20" s="19" t="s">
        <v>167</v>
      </c>
      <c r="I20" s="28">
        <v>1</v>
      </c>
      <c r="J20" s="19"/>
      <c r="K20" s="19"/>
      <c r="L20" s="19"/>
      <c r="M20" s="35" t="s">
        <v>211</v>
      </c>
      <c r="N20" s="36"/>
    </row>
    <row r="21" spans="1:14" ht="117" customHeight="1" thickBot="1" x14ac:dyDescent="0.3">
      <c r="A21" s="40"/>
      <c r="B21" s="19" t="s">
        <v>77</v>
      </c>
      <c r="C21" s="19" t="s">
        <v>78</v>
      </c>
      <c r="D21" s="19" t="s">
        <v>175</v>
      </c>
      <c r="E21" s="19" t="s">
        <v>79</v>
      </c>
      <c r="F21" s="19" t="s">
        <v>176</v>
      </c>
      <c r="G21" s="19" t="s">
        <v>80</v>
      </c>
      <c r="H21" s="19" t="s">
        <v>149</v>
      </c>
      <c r="I21" s="28">
        <v>1</v>
      </c>
      <c r="J21" s="19"/>
      <c r="K21" s="19"/>
      <c r="L21" s="19"/>
      <c r="M21" s="35" t="s">
        <v>177</v>
      </c>
      <c r="N21" s="36"/>
    </row>
    <row r="22" spans="1:14" ht="126.75" customHeight="1" thickBot="1" x14ac:dyDescent="0.3">
      <c r="A22" s="40"/>
      <c r="B22" s="19" t="s">
        <v>81</v>
      </c>
      <c r="C22" s="19" t="s">
        <v>82</v>
      </c>
      <c r="D22" s="19" t="s">
        <v>178</v>
      </c>
      <c r="E22" s="19" t="s">
        <v>83</v>
      </c>
      <c r="F22" s="19" t="s">
        <v>179</v>
      </c>
      <c r="G22" s="19" t="s">
        <v>84</v>
      </c>
      <c r="H22" s="19" t="s">
        <v>180</v>
      </c>
      <c r="I22" s="28">
        <v>1</v>
      </c>
      <c r="J22" s="19"/>
      <c r="K22" s="19"/>
      <c r="L22" s="19"/>
      <c r="M22" s="35" t="s">
        <v>181</v>
      </c>
      <c r="N22" s="36"/>
    </row>
    <row r="23" spans="1:14" ht="165.75" customHeight="1" thickBot="1" x14ac:dyDescent="0.3">
      <c r="A23" s="40"/>
      <c r="B23" s="19" t="s">
        <v>85</v>
      </c>
      <c r="C23" s="19" t="s">
        <v>86</v>
      </c>
      <c r="D23" s="19" t="s">
        <v>182</v>
      </c>
      <c r="E23" s="19" t="s">
        <v>186</v>
      </c>
      <c r="F23" s="19" t="s">
        <v>183</v>
      </c>
      <c r="G23" s="19" t="s">
        <v>87</v>
      </c>
      <c r="H23" s="19" t="s">
        <v>167</v>
      </c>
      <c r="I23" s="28">
        <v>1</v>
      </c>
      <c r="J23" s="19"/>
      <c r="K23" s="19"/>
      <c r="L23" s="19"/>
      <c r="M23" s="35" t="s">
        <v>184</v>
      </c>
      <c r="N23" s="36"/>
    </row>
    <row r="24" spans="1:14" ht="197.25" customHeight="1" thickBot="1" x14ac:dyDescent="0.3">
      <c r="A24" s="40"/>
      <c r="B24" s="19" t="s">
        <v>88</v>
      </c>
      <c r="C24" s="19" t="s">
        <v>89</v>
      </c>
      <c r="D24" s="19" t="s">
        <v>187</v>
      </c>
      <c r="E24" s="19" t="s">
        <v>90</v>
      </c>
      <c r="F24" s="19" t="s">
        <v>185</v>
      </c>
      <c r="G24" s="19" t="s">
        <v>91</v>
      </c>
      <c r="H24" s="19" t="s">
        <v>154</v>
      </c>
      <c r="I24" s="28">
        <v>0.8</v>
      </c>
      <c r="J24" s="19"/>
      <c r="K24" s="19"/>
      <c r="L24" s="19"/>
      <c r="M24" s="35" t="s">
        <v>223</v>
      </c>
      <c r="N24" s="36"/>
    </row>
    <row r="25" spans="1:14" ht="197.25" customHeight="1" thickBot="1" x14ac:dyDescent="0.3">
      <c r="A25" s="40"/>
      <c r="B25" s="19" t="s">
        <v>92</v>
      </c>
      <c r="C25" s="19" t="s">
        <v>93</v>
      </c>
      <c r="D25" s="19" t="s">
        <v>188</v>
      </c>
      <c r="E25" s="19" t="s">
        <v>94</v>
      </c>
      <c r="F25" s="19" t="s">
        <v>189</v>
      </c>
      <c r="G25" s="19" t="s">
        <v>95</v>
      </c>
      <c r="H25" s="19" t="s">
        <v>162</v>
      </c>
      <c r="I25" s="28">
        <v>0.9</v>
      </c>
      <c r="J25" s="19"/>
      <c r="K25" s="19"/>
      <c r="L25" s="19"/>
      <c r="M25" s="35" t="s">
        <v>224</v>
      </c>
      <c r="N25" s="36"/>
    </row>
    <row r="26" spans="1:14" ht="197.25" customHeight="1" thickBot="1" x14ac:dyDescent="0.3">
      <c r="A26" s="40"/>
      <c r="B26" s="19" t="s">
        <v>96</v>
      </c>
      <c r="C26" s="19" t="s">
        <v>97</v>
      </c>
      <c r="D26" s="19" t="s">
        <v>190</v>
      </c>
      <c r="E26" s="19" t="s">
        <v>98</v>
      </c>
      <c r="F26" s="19" t="s">
        <v>191</v>
      </c>
      <c r="G26" s="19" t="s">
        <v>99</v>
      </c>
      <c r="H26" s="19" t="s">
        <v>154</v>
      </c>
      <c r="I26" s="28">
        <v>1</v>
      </c>
      <c r="J26" s="19"/>
      <c r="K26" s="19"/>
      <c r="L26" s="19"/>
      <c r="M26" s="35" t="s">
        <v>225</v>
      </c>
      <c r="N26" s="36"/>
    </row>
    <row r="27" spans="1:14" ht="169.5" customHeight="1" thickBot="1" x14ac:dyDescent="0.3">
      <c r="A27" s="40"/>
      <c r="B27" s="19" t="s">
        <v>100</v>
      </c>
      <c r="C27" s="19" t="s">
        <v>101</v>
      </c>
      <c r="D27" s="19" t="s">
        <v>192</v>
      </c>
      <c r="E27" s="19" t="s">
        <v>102</v>
      </c>
      <c r="F27" s="19" t="s">
        <v>193</v>
      </c>
      <c r="G27" s="19" t="s">
        <v>103</v>
      </c>
      <c r="H27" s="19" t="s">
        <v>154</v>
      </c>
      <c r="I27" s="28">
        <v>0.5</v>
      </c>
      <c r="J27" s="19"/>
      <c r="K27" s="19"/>
      <c r="L27" s="19"/>
      <c r="M27" s="35" t="s">
        <v>226</v>
      </c>
      <c r="N27" s="36"/>
    </row>
    <row r="28" spans="1:14" s="4" customFormat="1" ht="94.5" customHeight="1" thickBot="1" x14ac:dyDescent="0.3">
      <c r="A28" s="40"/>
      <c r="B28" s="19" t="s">
        <v>104</v>
      </c>
      <c r="C28" s="19" t="s">
        <v>105</v>
      </c>
      <c r="D28" s="19" t="s">
        <v>192</v>
      </c>
      <c r="E28" s="19" t="s">
        <v>106</v>
      </c>
      <c r="F28" s="19" t="s">
        <v>194</v>
      </c>
      <c r="G28" s="19" t="s">
        <v>107</v>
      </c>
      <c r="H28" s="19" t="s">
        <v>154</v>
      </c>
      <c r="I28" s="28">
        <f t="shared" ref="I28" si="0">SUM(G28:H28)</f>
        <v>0</v>
      </c>
      <c r="J28" s="19"/>
      <c r="K28" s="19"/>
      <c r="L28" s="19"/>
      <c r="M28" s="35" t="s">
        <v>195</v>
      </c>
      <c r="N28" s="36"/>
    </row>
    <row r="29" spans="1:14" ht="123.75" customHeight="1" thickBot="1" x14ac:dyDescent="0.3">
      <c r="A29" s="40"/>
      <c r="B29" s="19" t="s">
        <v>108</v>
      </c>
      <c r="C29" s="19" t="s">
        <v>109</v>
      </c>
      <c r="D29" s="19" t="s">
        <v>197</v>
      </c>
      <c r="E29" s="19" t="s">
        <v>110</v>
      </c>
      <c r="F29" s="19" t="s">
        <v>196</v>
      </c>
      <c r="G29" s="19" t="s">
        <v>111</v>
      </c>
      <c r="H29" s="19" t="s">
        <v>167</v>
      </c>
      <c r="I29" s="28">
        <v>1</v>
      </c>
      <c r="J29" s="19"/>
      <c r="K29" s="19"/>
      <c r="L29" s="19"/>
      <c r="M29" s="35" t="s">
        <v>227</v>
      </c>
      <c r="N29" s="36"/>
    </row>
    <row r="30" spans="1:14" ht="177.75" customHeight="1" thickBot="1" x14ac:dyDescent="0.3">
      <c r="A30" s="40"/>
      <c r="B30" s="19" t="s">
        <v>112</v>
      </c>
      <c r="C30" s="19" t="s">
        <v>113</v>
      </c>
      <c r="D30" s="19" t="s">
        <v>198</v>
      </c>
      <c r="E30" s="19" t="s">
        <v>114</v>
      </c>
      <c r="F30" s="19" t="s">
        <v>199</v>
      </c>
      <c r="G30" s="19" t="s">
        <v>200</v>
      </c>
      <c r="H30" s="19" t="s">
        <v>167</v>
      </c>
      <c r="I30" s="28">
        <v>1</v>
      </c>
      <c r="J30" s="19"/>
      <c r="K30" s="19"/>
      <c r="L30" s="19"/>
      <c r="M30" s="35" t="s">
        <v>228</v>
      </c>
      <c r="N30" s="36"/>
    </row>
    <row r="31" spans="1:14" ht="125.25" customHeight="1" thickBot="1" x14ac:dyDescent="0.3">
      <c r="A31" s="41"/>
      <c r="B31" s="21" t="s">
        <v>115</v>
      </c>
      <c r="C31" s="21" t="s">
        <v>116</v>
      </c>
      <c r="D31" s="21" t="s">
        <v>201</v>
      </c>
      <c r="E31" s="21" t="s">
        <v>117</v>
      </c>
      <c r="F31" s="21" t="s">
        <v>203</v>
      </c>
      <c r="G31" s="21" t="s">
        <v>118</v>
      </c>
      <c r="H31" s="21" t="s">
        <v>167</v>
      </c>
      <c r="I31" s="28">
        <v>1</v>
      </c>
      <c r="J31" s="21"/>
      <c r="K31" s="21"/>
      <c r="L31" s="21"/>
      <c r="M31" s="43" t="s">
        <v>229</v>
      </c>
      <c r="N31" s="44"/>
    </row>
    <row r="32" spans="1:14" ht="135.75" customHeight="1" thickBot="1" x14ac:dyDescent="0.3">
      <c r="A32" s="39" t="s">
        <v>119</v>
      </c>
      <c r="B32" s="13" t="s">
        <v>120</v>
      </c>
      <c r="C32" s="13" t="s">
        <v>121</v>
      </c>
      <c r="D32" s="13" t="s">
        <v>201</v>
      </c>
      <c r="E32" s="13" t="s">
        <v>130</v>
      </c>
      <c r="F32" s="13" t="s">
        <v>212</v>
      </c>
      <c r="G32" s="13" t="s">
        <v>131</v>
      </c>
      <c r="H32" s="13" t="s">
        <v>167</v>
      </c>
      <c r="I32" s="28">
        <v>1</v>
      </c>
      <c r="J32" s="13"/>
      <c r="K32" s="13"/>
      <c r="L32" s="13"/>
      <c r="M32" s="45" t="s">
        <v>230</v>
      </c>
      <c r="N32" s="46"/>
    </row>
    <row r="33" spans="1:16" ht="163.5" customHeight="1" thickBot="1" x14ac:dyDescent="0.3">
      <c r="A33" s="40"/>
      <c r="B33" s="19" t="s">
        <v>122</v>
      </c>
      <c r="C33" s="19" t="s">
        <v>123</v>
      </c>
      <c r="D33" s="19" t="s">
        <v>202</v>
      </c>
      <c r="E33" s="19" t="s">
        <v>136</v>
      </c>
      <c r="F33" s="19" t="s">
        <v>204</v>
      </c>
      <c r="G33" s="19" t="s">
        <v>132</v>
      </c>
      <c r="H33" s="19" t="s">
        <v>167</v>
      </c>
      <c r="I33" s="28">
        <v>0.9</v>
      </c>
      <c r="J33" s="19"/>
      <c r="K33" s="19"/>
      <c r="L33" s="19"/>
      <c r="M33" s="35" t="s">
        <v>231</v>
      </c>
      <c r="N33" s="36"/>
    </row>
    <row r="34" spans="1:16" ht="98.25" customHeight="1" thickBot="1" x14ac:dyDescent="0.3">
      <c r="A34" s="40"/>
      <c r="B34" s="19" t="s">
        <v>124</v>
      </c>
      <c r="C34" s="19" t="s">
        <v>125</v>
      </c>
      <c r="D34" s="19" t="s">
        <v>202</v>
      </c>
      <c r="E34" s="19" t="s">
        <v>137</v>
      </c>
      <c r="F34" s="19" t="s">
        <v>205</v>
      </c>
      <c r="G34" s="19" t="s">
        <v>133</v>
      </c>
      <c r="H34" s="19" t="s">
        <v>167</v>
      </c>
      <c r="I34" s="28">
        <v>0.95</v>
      </c>
      <c r="J34" s="19"/>
      <c r="K34" s="19"/>
      <c r="L34" s="19"/>
      <c r="M34" s="35" t="s">
        <v>232</v>
      </c>
      <c r="N34" s="36"/>
    </row>
    <row r="35" spans="1:16" ht="133.5" customHeight="1" thickBot="1" x14ac:dyDescent="0.3">
      <c r="A35" s="40"/>
      <c r="B35" s="19" t="s">
        <v>126</v>
      </c>
      <c r="C35" s="19" t="s">
        <v>127</v>
      </c>
      <c r="D35" s="19" t="s">
        <v>202</v>
      </c>
      <c r="E35" s="19" t="s">
        <v>138</v>
      </c>
      <c r="F35" s="19" t="s">
        <v>206</v>
      </c>
      <c r="G35" s="19" t="s">
        <v>134</v>
      </c>
      <c r="H35" s="19" t="s">
        <v>167</v>
      </c>
      <c r="I35" s="28">
        <v>1</v>
      </c>
      <c r="J35" s="19"/>
      <c r="K35" s="19"/>
      <c r="L35" s="19"/>
      <c r="M35" s="35" t="s">
        <v>233</v>
      </c>
      <c r="N35" s="36"/>
    </row>
    <row r="36" spans="1:16" ht="186.75" customHeight="1" thickBot="1" x14ac:dyDescent="0.3">
      <c r="A36" s="42"/>
      <c r="B36" s="20" t="s">
        <v>128</v>
      </c>
      <c r="C36" s="20" t="s">
        <v>129</v>
      </c>
      <c r="D36" s="20" t="s">
        <v>201</v>
      </c>
      <c r="E36" s="20" t="s">
        <v>139</v>
      </c>
      <c r="F36" s="20" t="s">
        <v>207</v>
      </c>
      <c r="G36" s="20" t="s">
        <v>135</v>
      </c>
      <c r="H36" s="20" t="s">
        <v>167</v>
      </c>
      <c r="I36" s="28">
        <v>0.95</v>
      </c>
      <c r="J36" s="20"/>
      <c r="K36" s="20"/>
      <c r="L36" s="20"/>
      <c r="M36" s="37" t="s">
        <v>234</v>
      </c>
      <c r="N36" s="38"/>
      <c r="P36" s="12"/>
    </row>
    <row r="37" spans="1:16" ht="18" customHeight="1" thickBot="1" x14ac:dyDescent="0.3">
      <c r="A37" s="30"/>
      <c r="B37" s="31"/>
      <c r="C37" s="31"/>
      <c r="D37" s="31"/>
      <c r="E37" s="31"/>
      <c r="F37" s="31"/>
      <c r="G37" s="31"/>
      <c r="H37" s="31"/>
      <c r="I37" s="31"/>
      <c r="J37" s="31"/>
      <c r="K37" s="31"/>
      <c r="L37" s="31"/>
      <c r="M37" s="31"/>
      <c r="N37" s="32"/>
    </row>
    <row r="38" spans="1:16" ht="18" customHeight="1" thickBot="1" x14ac:dyDescent="0.3">
      <c r="A38" s="33"/>
      <c r="B38" s="33"/>
      <c r="C38" s="33"/>
      <c r="D38" s="33"/>
      <c r="E38" s="33"/>
      <c r="F38" s="33"/>
      <c r="G38" s="33"/>
      <c r="H38" s="33"/>
      <c r="I38" s="33"/>
      <c r="J38" s="33"/>
      <c r="K38" s="33"/>
      <c r="L38" s="33"/>
      <c r="M38" s="33"/>
      <c r="N38" s="33"/>
    </row>
    <row r="39" spans="1:16" ht="57" customHeight="1" x14ac:dyDescent="0.25">
      <c r="A39" s="22"/>
      <c r="B39" s="23"/>
      <c r="C39" s="23"/>
      <c r="D39" s="23"/>
      <c r="E39" s="23"/>
      <c r="F39" s="23"/>
      <c r="G39" s="23"/>
      <c r="H39" s="23"/>
      <c r="I39" s="23"/>
      <c r="J39" s="23"/>
      <c r="K39" s="23"/>
      <c r="L39" s="23"/>
      <c r="M39" s="23"/>
      <c r="N39" s="24"/>
    </row>
    <row r="40" spans="1:16" ht="49.5" customHeight="1" x14ac:dyDescent="0.25">
      <c r="A40" s="25"/>
      <c r="B40" s="34" t="s">
        <v>13</v>
      </c>
      <c r="C40" s="34"/>
      <c r="D40" s="34" t="s">
        <v>14</v>
      </c>
      <c r="E40" s="34"/>
      <c r="F40" s="34"/>
      <c r="G40" s="34" t="s">
        <v>15</v>
      </c>
      <c r="H40" s="34"/>
      <c r="I40" s="34"/>
      <c r="J40" s="34" t="s">
        <v>45</v>
      </c>
      <c r="K40" s="34"/>
      <c r="L40" s="34"/>
      <c r="M40" s="26"/>
      <c r="N40" s="27"/>
    </row>
    <row r="41" spans="1:16" ht="9.75" customHeight="1" thickBot="1" x14ac:dyDescent="0.3">
      <c r="A41" s="47"/>
      <c r="B41" s="48"/>
      <c r="C41" s="48"/>
      <c r="D41" s="48"/>
      <c r="E41" s="48"/>
      <c r="F41" s="48"/>
      <c r="G41" s="48"/>
      <c r="H41" s="48"/>
      <c r="I41" s="48"/>
      <c r="J41" s="48"/>
      <c r="K41" s="48"/>
      <c r="L41" s="48"/>
      <c r="M41" s="48"/>
      <c r="N41" s="49"/>
    </row>
  </sheetData>
  <mergeCells count="58">
    <mergeCell ref="M20:N20"/>
    <mergeCell ref="M12:N12"/>
    <mergeCell ref="M13:N13"/>
    <mergeCell ref="M14:N14"/>
    <mergeCell ref="M15:N15"/>
    <mergeCell ref="M16:N16"/>
    <mergeCell ref="M9:N9"/>
    <mergeCell ref="M10:N10"/>
    <mergeCell ref="M11:N11"/>
    <mergeCell ref="M17:N17"/>
    <mergeCell ref="M18:N18"/>
    <mergeCell ref="A5:N5"/>
    <mergeCell ref="A1:A2"/>
    <mergeCell ref="B1:L1"/>
    <mergeCell ref="B2:L2"/>
    <mergeCell ref="B3:L3"/>
    <mergeCell ref="N1:N2"/>
    <mergeCell ref="B4:D4"/>
    <mergeCell ref="E4:F4"/>
    <mergeCell ref="J4:K4"/>
    <mergeCell ref="A41:N41"/>
    <mergeCell ref="F6:H6"/>
    <mergeCell ref="I6:L6"/>
    <mergeCell ref="A6:A7"/>
    <mergeCell ref="B6:B7"/>
    <mergeCell ref="D6:D7"/>
    <mergeCell ref="E6:E7"/>
    <mergeCell ref="C6:C7"/>
    <mergeCell ref="A8:A9"/>
    <mergeCell ref="A10:A12"/>
    <mergeCell ref="A13:A18"/>
    <mergeCell ref="D40:F40"/>
    <mergeCell ref="B40:C40"/>
    <mergeCell ref="G40:I40"/>
    <mergeCell ref="M6:N7"/>
    <mergeCell ref="M8:N8"/>
    <mergeCell ref="A19:A31"/>
    <mergeCell ref="A32:A36"/>
    <mergeCell ref="M21:N21"/>
    <mergeCell ref="M22:N22"/>
    <mergeCell ref="M23:N23"/>
    <mergeCell ref="M24:N24"/>
    <mergeCell ref="M25:N25"/>
    <mergeCell ref="M26:N26"/>
    <mergeCell ref="M27:N27"/>
    <mergeCell ref="M28:N28"/>
    <mergeCell ref="M29:N29"/>
    <mergeCell ref="M30:N30"/>
    <mergeCell ref="M31:N31"/>
    <mergeCell ref="M32:N32"/>
    <mergeCell ref="M33:N33"/>
    <mergeCell ref="M19:N19"/>
    <mergeCell ref="A37:N37"/>
    <mergeCell ref="A38:N38"/>
    <mergeCell ref="J40:L40"/>
    <mergeCell ref="M34:N34"/>
    <mergeCell ref="M35:N35"/>
    <mergeCell ref="M36:N36"/>
  </mergeCells>
  <phoneticPr fontId="6" type="noConversion"/>
  <printOptions horizontalCentered="1"/>
  <pageMargins left="0.51181102362204722" right="0.51181102362204722" top="0.35433070866141736" bottom="1.5748031496062993" header="0.62992125984251968" footer="0.35433070866141736"/>
  <pageSetup paperSize="8" scale="40" orientation="landscape" horizontalDpi="360" verticalDpi="360" r:id="rId1"/>
  <headerFooter>
    <oddFooter>&amp;C&amp;G
Página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PEI </vt:lpstr>
      <vt:lpstr>'PEI '!Área_de_impresión</vt:lpstr>
      <vt:lpstr>'PEI '!Títulos_a_imprimir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Nicolas</dc:creator>
  <cp:keywords/>
  <dc:description/>
  <cp:lastModifiedBy>Control Interno</cp:lastModifiedBy>
  <cp:revision/>
  <cp:lastPrinted>2024-09-25T22:13:06Z</cp:lastPrinted>
  <dcterms:created xsi:type="dcterms:W3CDTF">2016-02-22T10:50:47Z</dcterms:created>
  <dcterms:modified xsi:type="dcterms:W3CDTF">2024-12-26T21:38:24Z</dcterms:modified>
  <cp:category/>
  <cp:contentStatus/>
</cp:coreProperties>
</file>